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Лист1!$A$1:$J$76</definedName>
  </definedNames>
  <calcPr calcId="152511"/>
</workbook>
</file>

<file path=xl/calcChain.xml><?xml version="1.0" encoding="utf-8"?>
<calcChain xmlns="http://schemas.openxmlformats.org/spreadsheetml/2006/main">
  <c r="E51" i="1" l="1"/>
  <c r="I73" i="1"/>
  <c r="J65" i="1"/>
  <c r="F56" i="1"/>
  <c r="F47" i="1"/>
  <c r="E44" i="1"/>
  <c r="F46" i="1"/>
  <c r="F65" i="1"/>
  <c r="G65" i="1" s="1"/>
  <c r="G57" i="1"/>
  <c r="I57" i="1" s="1"/>
  <c r="J57" i="1" s="1"/>
  <c r="G53" i="1"/>
  <c r="I53" i="1" s="1"/>
  <c r="J53" i="1" s="1"/>
  <c r="G52" i="1"/>
  <c r="I52" i="1" s="1"/>
  <c r="J52" i="1" s="1"/>
  <c r="G50" i="1"/>
  <c r="G26" i="1"/>
  <c r="F34" i="1"/>
  <c r="G34" i="1" s="1"/>
  <c r="I34" i="1" s="1"/>
  <c r="J34" i="1" s="1"/>
  <c r="F31" i="1"/>
  <c r="G31" i="1" s="1"/>
  <c r="I31" i="1" s="1"/>
  <c r="J31" i="1" s="1"/>
  <c r="F30" i="1"/>
  <c r="F24" i="1"/>
  <c r="G24" i="1" s="1"/>
  <c r="G70" i="1"/>
  <c r="G69" i="1"/>
  <c r="G68" i="1"/>
  <c r="G67" i="1"/>
  <c r="G66" i="1"/>
  <c r="F32" i="1"/>
  <c r="G32" i="1" s="1"/>
  <c r="G33" i="1" s="1"/>
  <c r="F29" i="1"/>
  <c r="F49" i="1"/>
  <c r="G49" i="1" s="1"/>
  <c r="F48" i="1"/>
  <c r="G48" i="1" s="1"/>
  <c r="F45" i="1"/>
  <c r="G45" i="1" s="1"/>
  <c r="F44" i="1"/>
  <c r="H62" i="1"/>
  <c r="F62" i="1"/>
  <c r="F61" i="1"/>
  <c r="F60" i="1"/>
  <c r="F59" i="1"/>
  <c r="F40" i="1"/>
  <c r="G40" i="1" s="1"/>
  <c r="F37" i="1"/>
  <c r="F36" i="1" s="1"/>
  <c r="G41" i="1"/>
  <c r="I41" i="1" s="1"/>
  <c r="J41" i="1" s="1"/>
  <c r="G44" i="1" l="1"/>
  <c r="F33" i="1"/>
  <c r="G46" i="1"/>
  <c r="G47" i="1" s="1"/>
  <c r="I40" i="1"/>
  <c r="J40" i="1" s="1"/>
  <c r="I33" i="1"/>
  <c r="J33" i="1" s="1"/>
  <c r="I32" i="1"/>
  <c r="J32" i="1" s="1"/>
  <c r="G61" i="1" l="1"/>
  <c r="E30" i="1"/>
  <c r="G30" i="1" s="1"/>
  <c r="I47" i="1" l="1"/>
  <c r="J47" i="1" s="1"/>
  <c r="G60" i="1"/>
  <c r="G59" i="1"/>
  <c r="E29" i="1" l="1"/>
  <c r="G29" i="1" s="1"/>
  <c r="E36" i="1"/>
  <c r="G36" i="1" s="1"/>
  <c r="F38" i="1"/>
  <c r="I26" i="1"/>
  <c r="J26" i="1" s="1"/>
  <c r="I24" i="1"/>
  <c r="G51" i="1"/>
  <c r="E62" i="1"/>
  <c r="G62" i="1" s="1"/>
  <c r="E56" i="1"/>
  <c r="G56" i="1" s="1"/>
  <c r="E38" i="1"/>
  <c r="E37" i="1"/>
  <c r="G37" i="1" s="1"/>
  <c r="I61" i="1"/>
  <c r="J61" i="1" s="1"/>
  <c r="I59" i="1"/>
  <c r="J59" i="1" s="1"/>
  <c r="I39" i="1"/>
  <c r="J39" i="1" s="1"/>
  <c r="I60" i="1"/>
  <c r="J60" i="1" s="1"/>
  <c r="G38" i="1" l="1"/>
  <c r="J24" i="1"/>
  <c r="I36" i="1"/>
  <c r="J36" i="1" s="1"/>
  <c r="F25" i="1"/>
  <c r="G25" i="1" s="1"/>
  <c r="I46" i="1"/>
  <c r="J46" i="1" s="1"/>
  <c r="I29" i="1"/>
  <c r="J29" i="1" s="1"/>
  <c r="I62" i="1"/>
  <c r="J62" i="1" s="1"/>
  <c r="I48" i="1"/>
  <c r="J48" i="1" s="1"/>
  <c r="I30" i="1"/>
  <c r="J30" i="1" s="1"/>
  <c r="I50" i="1"/>
  <c r="J50" i="1" s="1"/>
  <c r="I44" i="1"/>
  <c r="J44" i="1" s="1"/>
  <c r="I51" i="1"/>
  <c r="J51" i="1" s="1"/>
  <c r="I56" i="1"/>
  <c r="J56" i="1" s="1"/>
  <c r="I49" i="1"/>
  <c r="J49" i="1" s="1"/>
  <c r="I45" i="1"/>
  <c r="J45" i="1" s="1"/>
  <c r="I25" i="1" l="1"/>
  <c r="I37" i="1"/>
  <c r="J37" i="1" s="1"/>
  <c r="J25" i="1" l="1"/>
  <c r="J72" i="1" s="1"/>
  <c r="I38" i="1"/>
  <c r="J38" i="1" s="1"/>
  <c r="I72" i="1" l="1"/>
  <c r="I74" i="1" s="1"/>
  <c r="I75" i="1" s="1"/>
  <c r="J74" i="1" l="1"/>
</calcChain>
</file>

<file path=xl/sharedStrings.xml><?xml version="1.0" encoding="utf-8"?>
<sst xmlns="http://schemas.openxmlformats.org/spreadsheetml/2006/main" count="162" uniqueCount="135">
  <si>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</si>
  <si>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</si>
  <si>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</si>
  <si>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</si>
  <si>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</si>
  <si>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</si>
  <si>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</si>
  <si>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</si>
  <si>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</si>
  <si>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</si>
  <si>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</si>
  <si>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</si>
  <si>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</si>
  <si>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</si>
  <si>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</si>
  <si>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</si>
  <si>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</si>
  <si>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</si>
  <si>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</si>
  <si>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</si>
  <si>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</si>
  <si>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</si>
  <si>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</si>
  <si>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</si>
  <si>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</si>
  <si>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</si>
  <si>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</si>
  <si>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</si>
  <si>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</si>
  <si>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</si>
  <si>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</si>
  <si>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</si>
  <si>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</si>
  <si>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</si>
  <si>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</si>
  <si>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</si>
  <si>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</si>
  <si>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</si>
  <si>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</si>
  <si>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</si>
  <si>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</si>
  <si>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</si>
  <si>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</si>
  <si>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</si>
  <si>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</si>
  <si>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</si>
  <si>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</si>
  <si>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</si>
  <si>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</si>
  <si>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</si>
  <si>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</si>
  <si>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</si>
  <si>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</si>
  <si>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</si>
  <si>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</si>
  <si>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</si>
  <si>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</si>
  <si>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</si>
  <si>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</si>
  <si>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</si>
  <si>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</si>
  <si>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</si>
  <si>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</si>
  <si>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</si>
  <si>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</si>
  <si>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</si>
  <si>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</si>
  <si>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</si>
  <si>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</si>
  <si>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</si>
  <si>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</si>
  <si>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</si>
  <si>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</si>
  <si>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</si>
  <si>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</si>
  <si>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</si>
  <si>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</si>
  <si>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</si>
  <si>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</si>
  <si>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</si>
  <si>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</si>
  <si>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>2 раза в месяц - 12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</si>
  <si>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</si>
  <si>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</si>
  <si>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</si>
  <si>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</si>
  <si>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</si>
  <si>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</si>
  <si>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</si>
  <si>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</si>
  <si>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</si>
  <si>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</si>
  <si>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</si>
  <si>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</si>
  <si>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</si>
  <si>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</si>
  <si>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</si>
  <si>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</si>
  <si>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</si>
  <si>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</si>
  <si>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</si>
  <si>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</si>
  <si>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</si>
  <si>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</si>
  <si>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Озерная</t>
  </si>
  <si>
    <t>систематическая в месяц</t>
  </si>
  <si>
    <t>Подметание территории 1 класса с усовершенствованным покрытием (тротуар, асф.)</t>
  </si>
  <si>
    <t>Уборка  грунта и  зеленных насаждений (дворовая, уличная тер.)</t>
  </si>
  <si>
    <t>53-021</t>
  </si>
  <si>
    <t>Очистка газонов от опавших листьев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</si>
  <si>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</si>
  <si>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</si>
  <si>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</si>
  <si>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</si>
  <si>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 (отмостка)</t>
  </si>
  <si>
    <t xml:space="preserve">1раз в год </t>
  </si>
  <si>
    <t xml:space="preserve">Погрузчик </t>
  </si>
  <si>
    <t>маш/час</t>
  </si>
  <si>
    <t>Сдвигание снега по территории 1 класса с усовершенствованным покрытием ( крыльцо,асф.)</t>
  </si>
  <si>
    <t>Сдвигание снега по территории 1 класса с усовершенствованным покрытием (отмостка)</t>
  </si>
  <si>
    <t>Подметание свежего снега без предварительной обработки территории 1 класса с усовершенствованным покрытием (крыльцо, асф.)</t>
  </si>
  <si>
    <t>в дни снегопада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</si>
  <si>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</si>
  <si>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</si>
  <si>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</si>
  <si>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</si>
  <si>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 xml:space="preserve">Техническое обслуживание ВРЩ 5-этажных жилых домов </t>
  </si>
  <si>
    <t>шт</t>
  </si>
  <si>
    <t>42-011прим.</t>
  </si>
  <si>
    <t xml:space="preserve">Осмотр ХВ, отведения сточных вод 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</si>
  <si>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</si>
  <si>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</si>
  <si>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 xml:space="preserve"> 54-025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</si>
  <si>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    № 18 по ул. Озерная в г. Ухта</t>
  </si>
  <si>
    <t>Приложение №  4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</si>
</sst>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1" fillId="3" borderId="0" xfId="0" applyFont="1" applyFill="1"/>
    <xf numFmtId="0" fontId="11" fillId="0" borderId="0" xfId="0" applyFont="1"/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10" fillId="0" borderId="3" xfId="0" applyFont="1" applyBorder="1" applyAlignment="1">
      <alignment horizontal="left" vertical="center" wrapText="1" indent="3"/>
    </xf>
    <xf numFmtId="0" fontId="10" fillId="0" borderId="3" xfId="0" applyFont="1" applyBorder="1" applyAlignment="1">
      <alignment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vertical="center"/>
    </xf>
    <xf numFmtId="2" fontId="10" fillId="0" borderId="3" xfId="0" applyNumberFormat="1" applyFont="1" applyBorder="1" applyAlignment="1">
      <alignment horizontal="left" vertical="center" wrapText="1" indent="3"/>
    </xf>
    <xf numFmtId="0" fontId="7" fillId="0" borderId="0" xfId="0" applyFont="1" applyAlignment="1"/>
    <xf numFmtId="0" fontId="3" fillId="0" borderId="0" xfId="0" applyFont="1" applyAlignment="1">
      <alignment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3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zoomScale="60" zoomScaleNormal="100" workbookViewId="0">
      <selection activeCell="G1" sqref="G1:J5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0" customWidth="1"/>
    <col min="9" max="9" width="12.7109375" customWidth="1"/>
    <col min="10" max="10" width="11.7109375" customWidth="1"/>
  </cols>
  <sheetData>
    <row r="1" spans="1:10" ht="15.75" x14ac:dyDescent="0.25">
      <c r="A1" s="55"/>
      <c r="B1" s="55"/>
      <c r="C1" s="55"/>
      <c r="D1" s="55"/>
      <c r="E1" s="57"/>
      <c r="F1" s="79"/>
      <c r="G1" s="81" t="s">
        <v>134</v>
      </c>
      <c r="H1" s="81"/>
      <c r="I1" s="81"/>
      <c r="J1" s="81"/>
    </row>
    <row r="2" spans="1:10" x14ac:dyDescent="0.25">
      <c r="A2" s="55"/>
      <c r="B2" s="55"/>
      <c r="C2" s="55"/>
      <c r="D2" s="55"/>
      <c r="E2" s="80"/>
      <c r="F2" s="80"/>
      <c r="G2" s="81"/>
      <c r="H2" s="81"/>
      <c r="I2" s="81"/>
      <c r="J2" s="81"/>
    </row>
    <row r="3" spans="1:10" ht="15.75" x14ac:dyDescent="0.25">
      <c r="A3" s="55"/>
      <c r="B3" s="55"/>
      <c r="C3" s="55"/>
      <c r="D3" s="55"/>
      <c r="E3" s="58"/>
      <c r="F3" s="79"/>
      <c r="G3" s="81"/>
      <c r="H3" s="81"/>
      <c r="I3" s="81"/>
      <c r="J3" s="81"/>
    </row>
    <row r="4" spans="1:10" ht="15.75" x14ac:dyDescent="0.25">
      <c r="A4" s="55"/>
      <c r="B4" s="55"/>
      <c r="C4" s="55"/>
      <c r="D4" s="55"/>
      <c r="E4" s="59"/>
      <c r="F4" s="60"/>
      <c r="G4" s="81"/>
      <c r="H4" s="81"/>
      <c r="I4" s="81"/>
      <c r="J4" s="81"/>
    </row>
    <row r="5" spans="1:10" x14ac:dyDescent="0.25">
      <c r="A5" s="55"/>
      <c r="B5" s="55"/>
      <c r="C5" s="55"/>
      <c r="D5" s="55"/>
      <c r="E5" s="55"/>
      <c r="F5" s="55"/>
      <c r="G5" s="81"/>
      <c r="H5" s="81"/>
      <c r="I5" s="81"/>
      <c r="J5" s="81"/>
    </row>
    <row r="6" spans="1:10" x14ac:dyDescent="0.25">
      <c r="B6" s="62" t="s">
        <v>0</v>
      </c>
      <c r="C6" s="62"/>
      <c r="D6" s="63" t="s">
        <v>103</v>
      </c>
      <c r="E6" s="63"/>
    </row>
    <row r="7" spans="1:10" x14ac:dyDescent="0.25">
      <c r="B7" s="62" t="s">
        <v>1</v>
      </c>
      <c r="C7" s="62"/>
      <c r="D7" s="63" t="s">
        <v>104</v>
      </c>
      <c r="E7" s="63"/>
    </row>
    <row r="8" spans="1:10" x14ac:dyDescent="0.25">
      <c r="B8" s="62" t="s">
        <v>2</v>
      </c>
      <c r="C8" s="62"/>
      <c r="D8" s="63">
        <v>18</v>
      </c>
      <c r="E8" s="63"/>
    </row>
    <row r="9" spans="1:10" x14ac:dyDescent="0.25">
      <c r="B9" s="62" t="s">
        <v>3</v>
      </c>
      <c r="C9" s="62"/>
      <c r="D9" s="63">
        <v>1988</v>
      </c>
      <c r="E9" s="63"/>
    </row>
    <row r="10" spans="1:10" x14ac:dyDescent="0.25">
      <c r="B10" s="62" t="s">
        <v>4</v>
      </c>
      <c r="C10" s="62"/>
      <c r="D10" s="63"/>
      <c r="E10" s="63"/>
    </row>
    <row r="11" spans="1:10" x14ac:dyDescent="0.25">
      <c r="B11" s="62" t="s">
        <v>5</v>
      </c>
      <c r="C11" s="62"/>
      <c r="D11" s="63">
        <v>4</v>
      </c>
      <c r="E11" s="63"/>
    </row>
    <row r="12" spans="1:10" x14ac:dyDescent="0.25">
      <c r="B12" s="62" t="s">
        <v>6</v>
      </c>
      <c r="C12" s="62"/>
      <c r="D12" s="63">
        <v>1</v>
      </c>
      <c r="E12" s="63"/>
    </row>
    <row r="13" spans="1:10" x14ac:dyDescent="0.25">
      <c r="B13" s="62" t="s">
        <v>7</v>
      </c>
      <c r="C13" s="62"/>
      <c r="D13" s="63">
        <v>16</v>
      </c>
      <c r="E13" s="63"/>
    </row>
    <row r="14" spans="1:10" x14ac:dyDescent="0.25">
      <c r="B14" s="62" t="s">
        <v>8</v>
      </c>
      <c r="C14" s="62"/>
      <c r="D14" s="67">
        <v>790.4</v>
      </c>
      <c r="E14" s="67"/>
    </row>
    <row r="15" spans="1:10" x14ac:dyDescent="0.25">
      <c r="B15" s="62" t="s">
        <v>67</v>
      </c>
      <c r="C15" s="62"/>
      <c r="D15" s="63">
        <v>490.3</v>
      </c>
      <c r="E15" s="63"/>
    </row>
    <row r="16" spans="1:10" x14ac:dyDescent="0.25">
      <c r="B16" s="71" t="s">
        <v>68</v>
      </c>
      <c r="C16" s="72"/>
      <c r="D16" s="73" t="s">
        <v>66</v>
      </c>
      <c r="E16" s="74"/>
    </row>
    <row r="17" spans="1:10" ht="18" customHeight="1" x14ac:dyDescent="0.25">
      <c r="B17" s="62" t="s">
        <v>46</v>
      </c>
      <c r="C17" s="62"/>
      <c r="D17" s="67">
        <v>219.5</v>
      </c>
      <c r="E17" s="67"/>
    </row>
    <row r="18" spans="1:10" x14ac:dyDescent="0.25">
      <c r="B18" s="15"/>
      <c r="C18" s="1"/>
      <c r="D18" s="2"/>
      <c r="E18" s="2"/>
    </row>
    <row r="19" spans="1:10" ht="36" customHeight="1" x14ac:dyDescent="0.25">
      <c r="A19" s="61" t="s">
        <v>133</v>
      </c>
      <c r="B19" s="61"/>
      <c r="C19" s="61"/>
      <c r="D19" s="61"/>
      <c r="E19" s="61"/>
      <c r="F19" s="61"/>
      <c r="G19" s="61"/>
      <c r="H19" s="61"/>
      <c r="I19" s="61"/>
      <c r="J19" s="61"/>
    </row>
    <row r="20" spans="1:10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</row>
    <row r="21" spans="1:10" ht="60" x14ac:dyDescent="0.25">
      <c r="A21" s="9" t="s">
        <v>47</v>
      </c>
      <c r="B21" s="9" t="s">
        <v>48</v>
      </c>
      <c r="C21" s="10" t="s">
        <v>49</v>
      </c>
      <c r="D21" s="9" t="s">
        <v>50</v>
      </c>
      <c r="E21" s="28" t="s">
        <v>61</v>
      </c>
      <c r="F21" s="11" t="s">
        <v>51</v>
      </c>
      <c r="G21" s="28" t="s">
        <v>62</v>
      </c>
      <c r="H21" s="9" t="s">
        <v>9</v>
      </c>
      <c r="I21" s="12" t="s">
        <v>63</v>
      </c>
      <c r="J21" s="8" t="s">
        <v>52</v>
      </c>
    </row>
    <row r="22" spans="1:10" x14ac:dyDescent="0.25">
      <c r="A22" s="18">
        <v>1</v>
      </c>
      <c r="B22" s="18">
        <v>2</v>
      </c>
      <c r="C22" s="19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20">
        <v>10</v>
      </c>
    </row>
    <row r="23" spans="1:10" x14ac:dyDescent="0.25">
      <c r="A23" s="75" t="s">
        <v>86</v>
      </c>
      <c r="B23" s="76"/>
      <c r="C23" s="76"/>
      <c r="D23" s="76"/>
      <c r="E23" s="76"/>
      <c r="F23" s="76"/>
      <c r="G23" s="76"/>
      <c r="H23" s="76"/>
      <c r="I23" s="76"/>
      <c r="J23" s="77"/>
    </row>
    <row r="24" spans="1:10" ht="25.5" customHeight="1" x14ac:dyDescent="0.25">
      <c r="A24" s="13" t="s">
        <v>69</v>
      </c>
      <c r="B24" s="16" t="s">
        <v>70</v>
      </c>
      <c r="C24" s="13" t="s">
        <v>29</v>
      </c>
      <c r="D24" s="36" t="s">
        <v>73</v>
      </c>
      <c r="E24" s="36">
        <v>104</v>
      </c>
      <c r="F24" s="37">
        <f>(98.3+3.6)/100</f>
        <v>1.0189999999999999</v>
      </c>
      <c r="G24" s="37">
        <f>E24*F24</f>
        <v>105.97599999999998</v>
      </c>
      <c r="H24" s="38">
        <v>257.58</v>
      </c>
      <c r="I24" s="38">
        <f>G24*H24</f>
        <v>27297.298079999993</v>
      </c>
      <c r="J24" s="39">
        <f>I24/D14/12</f>
        <v>2.8780046052631572</v>
      </c>
    </row>
    <row r="25" spans="1:10" ht="22.5" customHeight="1" x14ac:dyDescent="0.25">
      <c r="A25" s="13" t="s">
        <v>71</v>
      </c>
      <c r="B25" s="16" t="s">
        <v>72</v>
      </c>
      <c r="C25" s="13" t="s">
        <v>29</v>
      </c>
      <c r="D25" s="36" t="s">
        <v>74</v>
      </c>
      <c r="E25" s="36">
        <v>12</v>
      </c>
      <c r="F25" s="37">
        <f>F24</f>
        <v>1.0189999999999999</v>
      </c>
      <c r="G25" s="37">
        <f>E25*F25</f>
        <v>12.227999999999998</v>
      </c>
      <c r="H25" s="38">
        <v>669.24</v>
      </c>
      <c r="I25" s="38">
        <f>G25*H25</f>
        <v>8183.4667199999985</v>
      </c>
      <c r="J25" s="39">
        <f>I25/12/D14</f>
        <v>0.86279802631578939</v>
      </c>
    </row>
    <row r="26" spans="1:10" ht="23.25" customHeight="1" x14ac:dyDescent="0.25">
      <c r="A26" s="18"/>
      <c r="B26" s="40" t="s">
        <v>75</v>
      </c>
      <c r="C26" s="36" t="s">
        <v>76</v>
      </c>
      <c r="D26" s="36" t="s">
        <v>105</v>
      </c>
      <c r="E26" s="36">
        <v>12</v>
      </c>
      <c r="F26" s="37">
        <v>100</v>
      </c>
      <c r="G26" s="37">
        <f>E26*F26</f>
        <v>1200</v>
      </c>
      <c r="H26" s="37">
        <v>2.4500000000000002</v>
      </c>
      <c r="I26" s="38">
        <f>G26*H26</f>
        <v>2940</v>
      </c>
      <c r="J26" s="39">
        <f>I26/12/D14</f>
        <v>0.30996963562753038</v>
      </c>
    </row>
    <row r="27" spans="1:10" ht="15" customHeight="1" x14ac:dyDescent="0.25">
      <c r="A27" s="78" t="s">
        <v>83</v>
      </c>
      <c r="B27" s="78"/>
      <c r="C27" s="78"/>
      <c r="D27" s="78"/>
      <c r="E27" s="78"/>
      <c r="F27" s="78"/>
      <c r="G27" s="78"/>
      <c r="H27" s="78"/>
      <c r="I27" s="32"/>
      <c r="J27" s="32"/>
    </row>
    <row r="28" spans="1:10" ht="15" customHeight="1" x14ac:dyDescent="0.25">
      <c r="A28" s="78" t="s">
        <v>11</v>
      </c>
      <c r="B28" s="78"/>
      <c r="C28" s="78"/>
      <c r="D28" s="78"/>
      <c r="E28" s="78"/>
      <c r="F28" s="78"/>
      <c r="G28" s="78"/>
      <c r="H28" s="78"/>
      <c r="I28" s="32"/>
      <c r="J28" s="32"/>
    </row>
    <row r="29" spans="1:10" ht="24" x14ac:dyDescent="0.25">
      <c r="A29" s="41" t="s">
        <v>12</v>
      </c>
      <c r="B29" s="4" t="s">
        <v>107</v>
      </c>
      <c r="C29" s="3" t="s">
        <v>13</v>
      </c>
      <c r="D29" s="3" t="s">
        <v>81</v>
      </c>
      <c r="E29" s="3">
        <f>12</f>
        <v>12</v>
      </c>
      <c r="F29" s="22">
        <f>(443.9+690.7)/1000</f>
        <v>1.1345999999999998</v>
      </c>
      <c r="G29" s="22">
        <f>ROUND(F29*E29,2)</f>
        <v>13.62</v>
      </c>
      <c r="H29" s="24">
        <v>228.97</v>
      </c>
      <c r="I29" s="22">
        <f t="shared" ref="I29:I34" si="0">G29*H29</f>
        <v>3118.5713999999998</v>
      </c>
      <c r="J29" s="22">
        <f>I29/D14/12</f>
        <v>0.32879674848178136</v>
      </c>
    </row>
    <row r="30" spans="1:10" ht="30" customHeight="1" x14ac:dyDescent="0.25">
      <c r="A30" s="42" t="s">
        <v>77</v>
      </c>
      <c r="B30" s="43" t="s">
        <v>106</v>
      </c>
      <c r="C30" s="44" t="s">
        <v>13</v>
      </c>
      <c r="D30" s="3" t="s">
        <v>102</v>
      </c>
      <c r="E30" s="3">
        <f>52</f>
        <v>52</v>
      </c>
      <c r="F30" s="22">
        <f>(526.7+7.9)/1000</f>
        <v>0.53460000000000008</v>
      </c>
      <c r="G30" s="22">
        <f>ROUND(F30*E30,2)</f>
        <v>27.8</v>
      </c>
      <c r="H30" s="24">
        <v>379.87</v>
      </c>
      <c r="I30" s="22">
        <f t="shared" si="0"/>
        <v>10560.386</v>
      </c>
      <c r="J30" s="22">
        <f>I30/D14/12</f>
        <v>1.1134010205802969</v>
      </c>
    </row>
    <row r="31" spans="1:10" ht="21" customHeight="1" x14ac:dyDescent="0.25">
      <c r="A31" s="42" t="s">
        <v>108</v>
      </c>
      <c r="B31" s="43" t="s">
        <v>109</v>
      </c>
      <c r="C31" s="44" t="s">
        <v>13</v>
      </c>
      <c r="D31" s="3" t="s">
        <v>115</v>
      </c>
      <c r="E31" s="3">
        <v>1</v>
      </c>
      <c r="F31" s="22">
        <f>134.3/1000</f>
        <v>0.1343</v>
      </c>
      <c r="G31" s="22">
        <f>E31*F31</f>
        <v>0.1343</v>
      </c>
      <c r="H31" s="24">
        <v>4436.18</v>
      </c>
      <c r="I31" s="22">
        <f t="shared" si="0"/>
        <v>595.77897400000006</v>
      </c>
      <c r="J31" s="22">
        <f>I31/12/D14</f>
        <v>6.2814078736504728E-2</v>
      </c>
    </row>
    <row r="32" spans="1:10" ht="19.5" customHeight="1" x14ac:dyDescent="0.25">
      <c r="A32" s="42" t="s">
        <v>110</v>
      </c>
      <c r="B32" s="43" t="s">
        <v>111</v>
      </c>
      <c r="C32" s="44" t="s">
        <v>13</v>
      </c>
      <c r="D32" s="3" t="s">
        <v>45</v>
      </c>
      <c r="E32" s="3">
        <v>2</v>
      </c>
      <c r="F32" s="22">
        <f>134.3/1000</f>
        <v>0.1343</v>
      </c>
      <c r="G32" s="22">
        <f>E32*F32</f>
        <v>0.26860000000000001</v>
      </c>
      <c r="H32" s="24">
        <v>1030.33</v>
      </c>
      <c r="I32" s="22">
        <f t="shared" si="0"/>
        <v>276.74663799999996</v>
      </c>
      <c r="J32" s="22">
        <f>I32/12/D14</f>
        <v>2.917790970816464E-2</v>
      </c>
    </row>
    <row r="33" spans="1:10" ht="24.75" customHeight="1" x14ac:dyDescent="0.25">
      <c r="A33" s="42" t="s">
        <v>112</v>
      </c>
      <c r="B33" s="43" t="s">
        <v>113</v>
      </c>
      <c r="C33" s="44" t="s">
        <v>13</v>
      </c>
      <c r="D33" s="3" t="s">
        <v>45</v>
      </c>
      <c r="E33" s="3">
        <v>2</v>
      </c>
      <c r="F33" s="22">
        <f>F32</f>
        <v>0.1343</v>
      </c>
      <c r="G33" s="22">
        <f>G32</f>
        <v>0.26860000000000001</v>
      </c>
      <c r="H33" s="24">
        <v>686.89</v>
      </c>
      <c r="I33" s="22">
        <f t="shared" si="0"/>
        <v>184.49865399999999</v>
      </c>
      <c r="J33" s="22">
        <f>I33/12/D14</f>
        <v>1.9452034202091767E-2</v>
      </c>
    </row>
    <row r="34" spans="1:10" ht="24.75" customHeight="1" x14ac:dyDescent="0.25">
      <c r="A34" s="42" t="s">
        <v>77</v>
      </c>
      <c r="B34" s="43" t="s">
        <v>114</v>
      </c>
      <c r="C34" s="44" t="s">
        <v>13</v>
      </c>
      <c r="D34" s="3" t="s">
        <v>74</v>
      </c>
      <c r="E34" s="3">
        <v>6</v>
      </c>
      <c r="F34" s="22">
        <f>47.3/1000</f>
        <v>4.7299999999999995E-2</v>
      </c>
      <c r="G34" s="22">
        <f>E34*F34</f>
        <v>0.28379999999999994</v>
      </c>
      <c r="H34" s="24">
        <v>379.87</v>
      </c>
      <c r="I34" s="22">
        <f t="shared" si="0"/>
        <v>107.80710599999998</v>
      </c>
      <c r="J34" s="22">
        <f>I34/12/D14</f>
        <v>1.1366302505060726E-2</v>
      </c>
    </row>
    <row r="35" spans="1:10" ht="15" customHeight="1" x14ac:dyDescent="0.25">
      <c r="A35" s="78" t="s">
        <v>14</v>
      </c>
      <c r="B35" s="78"/>
      <c r="C35" s="78"/>
      <c r="D35" s="78"/>
      <c r="E35" s="78"/>
      <c r="F35" s="78"/>
      <c r="G35" s="78"/>
      <c r="H35" s="78"/>
      <c r="I35" s="32"/>
      <c r="J35" s="32"/>
    </row>
    <row r="36" spans="1:10" ht="37.5" customHeight="1" x14ac:dyDescent="0.25">
      <c r="A36" s="45" t="s">
        <v>80</v>
      </c>
      <c r="B36" s="46" t="s">
        <v>120</v>
      </c>
      <c r="C36" s="45" t="s">
        <v>13</v>
      </c>
      <c r="D36" s="33" t="s">
        <v>59</v>
      </c>
      <c r="E36" s="33">
        <f>52</f>
        <v>52</v>
      </c>
      <c r="F36" s="25">
        <f>F37</f>
        <v>8.1900000000000001E-2</v>
      </c>
      <c r="G36" s="54">
        <f>E36*F36</f>
        <v>4.2587999999999999</v>
      </c>
      <c r="H36" s="47">
        <v>515.16999999999996</v>
      </c>
      <c r="I36" s="47">
        <f t="shared" ref="I36:I41" si="1">G36*H36</f>
        <v>2194.0059959999999</v>
      </c>
      <c r="J36" s="48">
        <f>I36/12/D14</f>
        <v>0.23131810855263157</v>
      </c>
    </row>
    <row r="37" spans="1:10" ht="25.5" customHeight="1" x14ac:dyDescent="0.25">
      <c r="A37" s="3" t="s">
        <v>78</v>
      </c>
      <c r="B37" s="4" t="s">
        <v>118</v>
      </c>
      <c r="C37" s="3" t="s">
        <v>13</v>
      </c>
      <c r="D37" s="3" t="s">
        <v>121</v>
      </c>
      <c r="E37" s="3">
        <f>52</f>
        <v>52</v>
      </c>
      <c r="F37" s="22">
        <f>(6.9+75)/1000</f>
        <v>8.1900000000000001E-2</v>
      </c>
      <c r="G37" s="22">
        <f>ROUND(F37*E37,2)</f>
        <v>4.26</v>
      </c>
      <c r="H37" s="24">
        <v>3088.42</v>
      </c>
      <c r="I37" s="22">
        <f t="shared" si="1"/>
        <v>13156.6692</v>
      </c>
      <c r="J37" s="22">
        <f>I37/D14/12</f>
        <v>1.3871319585020243</v>
      </c>
    </row>
    <row r="38" spans="1:10" ht="27" customHeight="1" x14ac:dyDescent="0.25">
      <c r="A38" s="49" t="s">
        <v>132</v>
      </c>
      <c r="B38" s="50" t="s">
        <v>79</v>
      </c>
      <c r="C38" s="49" t="s">
        <v>13</v>
      </c>
      <c r="D38" s="49" t="s">
        <v>45</v>
      </c>
      <c r="E38" s="49">
        <f>26</f>
        <v>26</v>
      </c>
      <c r="F38" s="51">
        <f>F37*0.5</f>
        <v>4.095E-2</v>
      </c>
      <c r="G38" s="51">
        <f>ROUND(F38*E38,2)</f>
        <v>1.06</v>
      </c>
      <c r="H38" s="52">
        <v>629.66</v>
      </c>
      <c r="I38" s="52">
        <f t="shared" si="1"/>
        <v>667.43960000000004</v>
      </c>
      <c r="J38" s="51">
        <f>I38/D14/12</f>
        <v>7.0369391025641034E-2</v>
      </c>
    </row>
    <row r="39" spans="1:10" x14ac:dyDescent="0.25">
      <c r="A39" s="49"/>
      <c r="B39" s="50" t="s">
        <v>56</v>
      </c>
      <c r="C39" s="49" t="s">
        <v>10</v>
      </c>
      <c r="D39" s="49"/>
      <c r="E39" s="49"/>
      <c r="F39" s="51"/>
      <c r="G39" s="51">
        <v>0.5</v>
      </c>
      <c r="H39" s="51">
        <v>286.67</v>
      </c>
      <c r="I39" s="51">
        <f t="shared" si="1"/>
        <v>143.33500000000001</v>
      </c>
      <c r="J39" s="51">
        <f>I39/D14/12</f>
        <v>1.5112074055330634E-2</v>
      </c>
    </row>
    <row r="40" spans="1:10" ht="24" x14ac:dyDescent="0.25">
      <c r="A40" s="49" t="s">
        <v>78</v>
      </c>
      <c r="B40" s="50" t="s">
        <v>119</v>
      </c>
      <c r="C40" s="49" t="s">
        <v>13</v>
      </c>
      <c r="D40" s="49"/>
      <c r="E40" s="49">
        <v>6</v>
      </c>
      <c r="F40" s="51">
        <f>47.3/1000</f>
        <v>4.7299999999999995E-2</v>
      </c>
      <c r="G40" s="51">
        <f>E40*F40</f>
        <v>0.28379999999999994</v>
      </c>
      <c r="H40" s="51">
        <v>3088.42</v>
      </c>
      <c r="I40" s="51">
        <f t="shared" si="1"/>
        <v>876.4935959999998</v>
      </c>
      <c r="J40" s="51">
        <f>I40/12/D14</f>
        <v>9.2410340334008079E-2</v>
      </c>
    </row>
    <row r="41" spans="1:10" x14ac:dyDescent="0.25">
      <c r="A41" s="42"/>
      <c r="B41" s="43" t="s">
        <v>116</v>
      </c>
      <c r="C41" s="44" t="s">
        <v>117</v>
      </c>
      <c r="D41" s="3"/>
      <c r="E41" s="3"/>
      <c r="F41" s="22">
        <v>3</v>
      </c>
      <c r="G41" s="22">
        <f>F41</f>
        <v>3</v>
      </c>
      <c r="H41" s="24">
        <v>1782.05</v>
      </c>
      <c r="I41" s="22">
        <f t="shared" si="1"/>
        <v>5346.15</v>
      </c>
      <c r="J41" s="22">
        <f>I41/12/D14</f>
        <v>0.56365447874493924</v>
      </c>
    </row>
    <row r="42" spans="1:10" ht="15" customHeight="1" x14ac:dyDescent="0.25">
      <c r="A42" s="78" t="s">
        <v>82</v>
      </c>
      <c r="B42" s="78"/>
      <c r="C42" s="78"/>
      <c r="D42" s="78"/>
      <c r="E42" s="78"/>
      <c r="F42" s="78"/>
      <c r="G42" s="78"/>
      <c r="H42" s="78"/>
      <c r="I42" s="32"/>
      <c r="J42" s="32"/>
    </row>
    <row r="43" spans="1:10" ht="15" customHeight="1" x14ac:dyDescent="0.25">
      <c r="A43" s="78" t="s">
        <v>15</v>
      </c>
      <c r="B43" s="78"/>
      <c r="C43" s="78"/>
      <c r="D43" s="78"/>
      <c r="E43" s="78"/>
      <c r="F43" s="78"/>
      <c r="G43" s="78"/>
      <c r="H43" s="78"/>
      <c r="I43" s="32"/>
      <c r="J43" s="32"/>
    </row>
    <row r="44" spans="1:10" x14ac:dyDescent="0.25">
      <c r="A44" s="3" t="s">
        <v>100</v>
      </c>
      <c r="B44" s="4" t="s">
        <v>101</v>
      </c>
      <c r="C44" s="3" t="s">
        <v>13</v>
      </c>
      <c r="D44" s="3">
        <v>2</v>
      </c>
      <c r="E44" s="3">
        <f>D44</f>
        <v>2</v>
      </c>
      <c r="F44" s="22">
        <f>383.2/1000</f>
        <v>0.38319999999999999</v>
      </c>
      <c r="G44" s="22">
        <f>ROUND(F44*E44,2)</f>
        <v>0.77</v>
      </c>
      <c r="H44" s="52">
        <v>1047.96</v>
      </c>
      <c r="I44" s="22">
        <f>G44*H44</f>
        <v>806.92920000000004</v>
      </c>
      <c r="J44" s="22">
        <f>I44/D14/12</f>
        <v>8.5076037449392725E-2</v>
      </c>
    </row>
    <row r="45" spans="1:10" x14ac:dyDescent="0.25">
      <c r="A45" s="3" t="s">
        <v>16</v>
      </c>
      <c r="B45" s="4" t="s">
        <v>60</v>
      </c>
      <c r="C45" s="3" t="s">
        <v>13</v>
      </c>
      <c r="D45" s="3">
        <v>1</v>
      </c>
      <c r="E45" s="3">
        <v>1</v>
      </c>
      <c r="F45" s="22">
        <f>342/1000</f>
        <v>0.34200000000000003</v>
      </c>
      <c r="G45" s="22">
        <f>ROUND(F45*E45,2)</f>
        <v>0.34</v>
      </c>
      <c r="H45" s="24">
        <v>903.28</v>
      </c>
      <c r="I45" s="22">
        <f t="shared" ref="I45:I51" si="2">G45*H45</f>
        <v>307.11520000000002</v>
      </c>
      <c r="J45" s="22">
        <f>I45/D14/12</f>
        <v>3.2379723346828614E-2</v>
      </c>
    </row>
    <row r="46" spans="1:10" x14ac:dyDescent="0.25">
      <c r="A46" s="3" t="s">
        <v>17</v>
      </c>
      <c r="B46" s="4" t="s">
        <v>65</v>
      </c>
      <c r="C46" s="3" t="s">
        <v>13</v>
      </c>
      <c r="D46" s="3">
        <v>2</v>
      </c>
      <c r="E46" s="3">
        <v>2</v>
      </c>
      <c r="F46" s="22">
        <f>260/1000</f>
        <v>0.26</v>
      </c>
      <c r="G46" s="22">
        <f>ROUND(F46*E46,2)</f>
        <v>0.52</v>
      </c>
      <c r="H46" s="24">
        <v>1841.09</v>
      </c>
      <c r="I46" s="22">
        <f t="shared" si="2"/>
        <v>957.36680000000001</v>
      </c>
      <c r="J46" s="22">
        <f>I46/D14/12</f>
        <v>0.10093695175438598</v>
      </c>
    </row>
    <row r="47" spans="1:10" x14ac:dyDescent="0.25">
      <c r="A47" s="3" t="s">
        <v>128</v>
      </c>
      <c r="B47" s="4" t="s">
        <v>129</v>
      </c>
      <c r="C47" s="3" t="s">
        <v>13</v>
      </c>
      <c r="D47" s="3">
        <v>2</v>
      </c>
      <c r="E47" s="3">
        <v>2</v>
      </c>
      <c r="F47" s="22">
        <f>D14/1000</f>
        <v>0.79039999999999999</v>
      </c>
      <c r="G47" s="22">
        <f>G46</f>
        <v>0.52</v>
      </c>
      <c r="H47" s="24">
        <v>1841.09</v>
      </c>
      <c r="I47" s="22">
        <f>G47*H47</f>
        <v>957.36680000000001</v>
      </c>
      <c r="J47" s="22">
        <f>I47/12/D14</f>
        <v>0.10093695175438598</v>
      </c>
    </row>
    <row r="48" spans="1:10" ht="24" x14ac:dyDescent="0.25">
      <c r="A48" s="3" t="s">
        <v>18</v>
      </c>
      <c r="B48" s="4" t="s">
        <v>19</v>
      </c>
      <c r="C48" s="3" t="s">
        <v>57</v>
      </c>
      <c r="D48" s="3">
        <v>2</v>
      </c>
      <c r="E48" s="3">
        <v>2</v>
      </c>
      <c r="F48" s="22">
        <f>4/100</f>
        <v>0.04</v>
      </c>
      <c r="G48" s="22">
        <f>ROUND(F48*E48,2)</f>
        <v>0.08</v>
      </c>
      <c r="H48" s="24">
        <v>4142.45</v>
      </c>
      <c r="I48" s="22">
        <f t="shared" si="2"/>
        <v>331.39600000000002</v>
      </c>
      <c r="J48" s="22">
        <f>I48/D14/12</f>
        <v>3.4939692982456146E-2</v>
      </c>
    </row>
    <row r="49" spans="1:10" x14ac:dyDescent="0.25">
      <c r="A49" s="3" t="s">
        <v>20</v>
      </c>
      <c r="B49" s="4" t="s">
        <v>21</v>
      </c>
      <c r="C49" s="3" t="s">
        <v>58</v>
      </c>
      <c r="D49" s="3">
        <v>2</v>
      </c>
      <c r="E49" s="3">
        <v>2</v>
      </c>
      <c r="F49" s="22">
        <f>1/100</f>
        <v>0.01</v>
      </c>
      <c r="G49" s="22">
        <f>ROUND(F49*E49,2)</f>
        <v>0.02</v>
      </c>
      <c r="H49" s="24">
        <v>8574.8700000000008</v>
      </c>
      <c r="I49" s="22">
        <f t="shared" si="2"/>
        <v>171.49740000000003</v>
      </c>
      <c r="J49" s="22">
        <f>I49/D14/12</f>
        <v>1.808128795546559E-2</v>
      </c>
    </row>
    <row r="50" spans="1:10" x14ac:dyDescent="0.25">
      <c r="A50" s="3" t="s">
        <v>22</v>
      </c>
      <c r="B50" s="4" t="s">
        <v>23</v>
      </c>
      <c r="C50" s="3" t="s">
        <v>24</v>
      </c>
      <c r="D50" s="3">
        <v>4</v>
      </c>
      <c r="E50" s="3">
        <v>4</v>
      </c>
      <c r="F50" s="22">
        <v>16</v>
      </c>
      <c r="G50" s="22">
        <f>F50*E50</f>
        <v>64</v>
      </c>
      <c r="H50" s="24">
        <v>182.61</v>
      </c>
      <c r="I50" s="22">
        <f t="shared" si="2"/>
        <v>11687.04</v>
      </c>
      <c r="J50" s="22">
        <f>I50/D14/12</f>
        <v>1.2321862348178139</v>
      </c>
    </row>
    <row r="51" spans="1:10" x14ac:dyDescent="0.25">
      <c r="A51" s="3" t="s">
        <v>25</v>
      </c>
      <c r="B51" s="4" t="s">
        <v>26</v>
      </c>
      <c r="C51" s="3" t="s">
        <v>27</v>
      </c>
      <c r="D51" s="3">
        <v>3</v>
      </c>
      <c r="E51" s="3">
        <f>3</f>
        <v>3</v>
      </c>
      <c r="F51" s="22">
        <v>32</v>
      </c>
      <c r="G51" s="22">
        <f>F51*E51</f>
        <v>96</v>
      </c>
      <c r="H51" s="24">
        <v>84.99</v>
      </c>
      <c r="I51" s="22">
        <f t="shared" si="2"/>
        <v>8159.0399999999991</v>
      </c>
      <c r="J51" s="22">
        <f>I51/D14/12</f>
        <v>0.86022267206477732</v>
      </c>
    </row>
    <row r="52" spans="1:10" ht="24" x14ac:dyDescent="0.25">
      <c r="A52" s="3" t="s">
        <v>122</v>
      </c>
      <c r="B52" s="4" t="s">
        <v>123</v>
      </c>
      <c r="C52" s="3" t="s">
        <v>124</v>
      </c>
      <c r="D52" s="3">
        <v>1</v>
      </c>
      <c r="E52" s="3">
        <v>1</v>
      </c>
      <c r="F52" s="22">
        <v>4</v>
      </c>
      <c r="G52" s="22">
        <f>E52*F52</f>
        <v>4</v>
      </c>
      <c r="H52" s="24">
        <v>207.13</v>
      </c>
      <c r="I52" s="22">
        <f>G52*H52</f>
        <v>828.52</v>
      </c>
      <c r="J52" s="22">
        <f>I52/12/D14</f>
        <v>8.7352395411605943E-2</v>
      </c>
    </row>
    <row r="53" spans="1:10" x14ac:dyDescent="0.25">
      <c r="A53" s="3" t="s">
        <v>125</v>
      </c>
      <c r="B53" s="4" t="s">
        <v>126</v>
      </c>
      <c r="C53" s="3" t="s">
        <v>127</v>
      </c>
      <c r="D53" s="3">
        <v>1</v>
      </c>
      <c r="E53" s="3">
        <v>1</v>
      </c>
      <c r="F53" s="22">
        <v>1</v>
      </c>
      <c r="G53" s="22">
        <f>E53*F53</f>
        <v>1</v>
      </c>
      <c r="H53" s="24">
        <v>966.57</v>
      </c>
      <c r="I53" s="22">
        <f>G53*H53</f>
        <v>966.57</v>
      </c>
      <c r="J53" s="22">
        <f>I53/12/D14</f>
        <v>0.10190726214574899</v>
      </c>
    </row>
    <row r="54" spans="1:10" x14ac:dyDescent="0.25">
      <c r="A54" s="3"/>
      <c r="B54" s="4"/>
      <c r="C54" s="3"/>
      <c r="D54" s="3"/>
      <c r="E54" s="3"/>
      <c r="F54" s="22"/>
      <c r="G54" s="22"/>
      <c r="H54" s="24"/>
      <c r="I54" s="22"/>
      <c r="J54" s="22"/>
    </row>
    <row r="55" spans="1:10" ht="15" customHeight="1" x14ac:dyDescent="0.25">
      <c r="A55" s="78" t="s">
        <v>28</v>
      </c>
      <c r="B55" s="78"/>
      <c r="C55" s="78"/>
      <c r="D55" s="78"/>
      <c r="E55" s="78"/>
      <c r="F55" s="78"/>
      <c r="G55" s="78"/>
      <c r="H55" s="78"/>
      <c r="I55" s="29"/>
      <c r="J55" s="30"/>
    </row>
    <row r="56" spans="1:10" ht="28.5" customHeight="1" x14ac:dyDescent="0.25">
      <c r="A56" s="3" t="s">
        <v>55</v>
      </c>
      <c r="B56" s="4" t="s">
        <v>84</v>
      </c>
      <c r="C56" s="3" t="s">
        <v>29</v>
      </c>
      <c r="D56" s="3" t="s">
        <v>30</v>
      </c>
      <c r="E56" s="3">
        <f>3</f>
        <v>3</v>
      </c>
      <c r="F56" s="22">
        <f>(70.2*2)/100</f>
        <v>1.4040000000000001</v>
      </c>
      <c r="G56" s="22">
        <f>E56*F56</f>
        <v>4.2120000000000006</v>
      </c>
      <c r="H56" s="24">
        <v>2295.63</v>
      </c>
      <c r="I56" s="22">
        <f>G56*H56</f>
        <v>9669.1935600000015</v>
      </c>
      <c r="J56" s="22">
        <f>I56/D14/12</f>
        <v>1.0194409539473686</v>
      </c>
    </row>
    <row r="57" spans="1:10" ht="28.5" customHeight="1" x14ac:dyDescent="0.25">
      <c r="A57" s="3"/>
      <c r="B57" s="4" t="s">
        <v>130</v>
      </c>
      <c r="C57" s="3" t="s">
        <v>117</v>
      </c>
      <c r="D57" s="3"/>
      <c r="E57" s="3">
        <v>3</v>
      </c>
      <c r="F57" s="22">
        <v>3</v>
      </c>
      <c r="G57" s="22">
        <f>F57</f>
        <v>3</v>
      </c>
      <c r="H57" s="24">
        <v>2125.91</v>
      </c>
      <c r="I57" s="22">
        <f>G57*H57</f>
        <v>6377.73</v>
      </c>
      <c r="J57" s="22">
        <f>I57/12/D14</f>
        <v>0.6724158653846154</v>
      </c>
    </row>
    <row r="58" spans="1:10" ht="21.75" customHeight="1" x14ac:dyDescent="0.25">
      <c r="A58" s="78" t="s">
        <v>31</v>
      </c>
      <c r="B58" s="78"/>
      <c r="C58" s="78"/>
      <c r="D58" s="78"/>
      <c r="E58" s="78"/>
      <c r="F58" s="78"/>
      <c r="G58" s="78"/>
      <c r="H58" s="78"/>
      <c r="I58" s="32"/>
      <c r="J58" s="32"/>
    </row>
    <row r="59" spans="1:10" ht="36" x14ac:dyDescent="0.25">
      <c r="A59" s="3" t="s">
        <v>32</v>
      </c>
      <c r="B59" s="4" t="s">
        <v>33</v>
      </c>
      <c r="C59" s="3" t="s">
        <v>34</v>
      </c>
      <c r="D59" s="3">
        <v>1</v>
      </c>
      <c r="E59" s="3">
        <v>1</v>
      </c>
      <c r="F59" s="22">
        <f>3910/100</f>
        <v>39.1</v>
      </c>
      <c r="G59" s="22">
        <f>F59*E59</f>
        <v>39.1</v>
      </c>
      <c r="H59" s="24">
        <v>313.57</v>
      </c>
      <c r="I59" s="22">
        <f>G59*H59</f>
        <v>12260.587</v>
      </c>
      <c r="J59" s="22">
        <f>I59/D14/12</f>
        <v>1.2926563554318489</v>
      </c>
    </row>
    <row r="60" spans="1:10" ht="24" x14ac:dyDescent="0.25">
      <c r="A60" s="3" t="s">
        <v>35</v>
      </c>
      <c r="B60" s="4" t="s">
        <v>36</v>
      </c>
      <c r="C60" s="3" t="s">
        <v>37</v>
      </c>
      <c r="D60" s="3">
        <v>1</v>
      </c>
      <c r="E60" s="3">
        <v>1</v>
      </c>
      <c r="F60" s="22">
        <f>3910/1000</f>
        <v>3.91</v>
      </c>
      <c r="G60" s="22">
        <f>F60*E60</f>
        <v>3.91</v>
      </c>
      <c r="H60" s="24">
        <v>219.97</v>
      </c>
      <c r="I60" s="22">
        <f>G60*H60</f>
        <v>860.08270000000005</v>
      </c>
      <c r="J60" s="22">
        <f>I60/D14/12</f>
        <v>9.0680109227395431E-2</v>
      </c>
    </row>
    <row r="61" spans="1:10" ht="29.25" customHeight="1" x14ac:dyDescent="0.25">
      <c r="A61" s="3" t="s">
        <v>38</v>
      </c>
      <c r="B61" s="4" t="s">
        <v>39</v>
      </c>
      <c r="C61" s="3" t="s">
        <v>40</v>
      </c>
      <c r="D61" s="3">
        <v>1</v>
      </c>
      <c r="E61" s="3">
        <v>1</v>
      </c>
      <c r="F61" s="22">
        <f>250/100</f>
        <v>2.5</v>
      </c>
      <c r="G61" s="22">
        <f>F61*E61</f>
        <v>2.5</v>
      </c>
      <c r="H61" s="24">
        <v>2762.35</v>
      </c>
      <c r="I61" s="22">
        <f>H61*G61</f>
        <v>6905.875</v>
      </c>
      <c r="J61" s="22">
        <f>I61/D14/12</f>
        <v>0.72809916919703099</v>
      </c>
    </row>
    <row r="62" spans="1:10" ht="27.75" customHeight="1" x14ac:dyDescent="0.25">
      <c r="A62" s="3"/>
      <c r="B62" s="35" t="s">
        <v>64</v>
      </c>
      <c r="C62" s="3" t="s">
        <v>41</v>
      </c>
      <c r="D62" s="3">
        <v>12</v>
      </c>
      <c r="E62" s="3">
        <f>12</f>
        <v>12</v>
      </c>
      <c r="F62" s="22">
        <f>D14</f>
        <v>790.4</v>
      </c>
      <c r="G62" s="22">
        <f>F62*E62</f>
        <v>9484.7999999999993</v>
      </c>
      <c r="H62" s="22">
        <f>0.66+0.65+0.99+0.81</f>
        <v>3.11</v>
      </c>
      <c r="I62" s="22">
        <f>G62*H62</f>
        <v>29497.727999999996</v>
      </c>
      <c r="J62" s="22">
        <f>I62/D14/12</f>
        <v>3.1099999999999994</v>
      </c>
    </row>
    <row r="63" spans="1:10" ht="16.5" customHeight="1" x14ac:dyDescent="0.25">
      <c r="A63" s="3"/>
      <c r="B63" s="35"/>
      <c r="C63" s="3"/>
      <c r="D63" s="3"/>
      <c r="E63" s="3"/>
      <c r="F63" s="22"/>
      <c r="G63" s="22"/>
      <c r="H63" s="22"/>
      <c r="I63" s="22"/>
      <c r="J63" s="22"/>
    </row>
    <row r="64" spans="1:10" ht="29.25" customHeight="1" x14ac:dyDescent="0.25">
      <c r="A64" s="3"/>
      <c r="B64" s="35" t="s">
        <v>87</v>
      </c>
      <c r="C64" s="3"/>
      <c r="D64" s="3"/>
      <c r="E64" s="3"/>
      <c r="F64" s="22"/>
      <c r="G64" s="22"/>
      <c r="H64" s="22"/>
      <c r="I64" s="22"/>
      <c r="J64" s="22"/>
    </row>
    <row r="65" spans="1:12" ht="27.75" customHeight="1" x14ac:dyDescent="0.25">
      <c r="A65" s="3"/>
      <c r="B65" s="4" t="s">
        <v>88</v>
      </c>
      <c r="C65" s="3" t="s">
        <v>90</v>
      </c>
      <c r="D65" s="3" t="s">
        <v>98</v>
      </c>
      <c r="E65" s="3">
        <v>1</v>
      </c>
      <c r="F65" s="22">
        <f>40/10</f>
        <v>4</v>
      </c>
      <c r="G65" s="53">
        <f>E65*F65</f>
        <v>4</v>
      </c>
      <c r="H65" s="22"/>
      <c r="I65" s="68">
        <v>37000</v>
      </c>
      <c r="J65" s="22">
        <f>I65/12/D14</f>
        <v>3.9009784075573553</v>
      </c>
    </row>
    <row r="66" spans="1:12" ht="27.75" customHeight="1" x14ac:dyDescent="0.25">
      <c r="A66" s="3"/>
      <c r="B66" s="4" t="s">
        <v>89</v>
      </c>
      <c r="C66" s="3" t="s">
        <v>91</v>
      </c>
      <c r="D66" s="3" t="s">
        <v>98</v>
      </c>
      <c r="E66" s="3">
        <v>1</v>
      </c>
      <c r="F66" s="22">
        <v>135</v>
      </c>
      <c r="G66" s="53">
        <f t="shared" ref="G66:G70" si="3">E66*F66</f>
        <v>135</v>
      </c>
      <c r="H66" s="22"/>
      <c r="I66" s="69"/>
      <c r="J66" s="22"/>
    </row>
    <row r="67" spans="1:12" ht="36.75" customHeight="1" x14ac:dyDescent="0.25">
      <c r="A67" s="3"/>
      <c r="B67" s="4" t="s">
        <v>92</v>
      </c>
      <c r="C67" s="3" t="s">
        <v>93</v>
      </c>
      <c r="D67" s="3" t="s">
        <v>98</v>
      </c>
      <c r="E67" s="3">
        <v>1</v>
      </c>
      <c r="F67" s="22">
        <v>16</v>
      </c>
      <c r="G67" s="53">
        <f t="shared" si="3"/>
        <v>16</v>
      </c>
      <c r="H67" s="22"/>
      <c r="I67" s="69"/>
      <c r="J67" s="22"/>
    </row>
    <row r="68" spans="1:12" ht="36" customHeight="1" x14ac:dyDescent="0.25">
      <c r="A68" s="3"/>
      <c r="B68" s="4" t="s">
        <v>94</v>
      </c>
      <c r="C68" s="34" t="s">
        <v>95</v>
      </c>
      <c r="D68" s="3" t="s">
        <v>98</v>
      </c>
      <c r="E68" s="3">
        <v>1</v>
      </c>
      <c r="F68" s="22">
        <v>96</v>
      </c>
      <c r="G68" s="53">
        <f t="shared" si="3"/>
        <v>96</v>
      </c>
      <c r="H68" s="22"/>
      <c r="I68" s="69"/>
      <c r="J68" s="22"/>
    </row>
    <row r="69" spans="1:12" ht="24" customHeight="1" x14ac:dyDescent="0.25">
      <c r="A69" s="3"/>
      <c r="B69" s="4" t="s">
        <v>96</v>
      </c>
      <c r="C69" s="33" t="s">
        <v>97</v>
      </c>
      <c r="D69" s="3" t="s">
        <v>99</v>
      </c>
      <c r="E69" s="3">
        <v>1</v>
      </c>
      <c r="F69" s="22">
        <v>32</v>
      </c>
      <c r="G69" s="53">
        <f t="shared" si="3"/>
        <v>32</v>
      </c>
      <c r="H69" s="22"/>
      <c r="I69" s="69"/>
      <c r="J69" s="22"/>
    </row>
    <row r="70" spans="1:12" ht="39.75" customHeight="1" x14ac:dyDescent="0.25">
      <c r="A70" s="3"/>
      <c r="B70" s="4" t="s">
        <v>131</v>
      </c>
      <c r="C70" s="3" t="s">
        <v>95</v>
      </c>
      <c r="D70" s="3" t="s">
        <v>99</v>
      </c>
      <c r="E70" s="3">
        <v>1</v>
      </c>
      <c r="F70" s="22">
        <v>80</v>
      </c>
      <c r="G70" s="53">
        <f t="shared" si="3"/>
        <v>80</v>
      </c>
      <c r="H70" s="22"/>
      <c r="I70" s="69"/>
      <c r="J70" s="22"/>
    </row>
    <row r="71" spans="1:12" ht="59.25" customHeight="1" x14ac:dyDescent="0.25">
      <c r="A71" s="3"/>
      <c r="B71" s="31" t="s">
        <v>85</v>
      </c>
      <c r="C71" s="3" t="s">
        <v>30</v>
      </c>
      <c r="D71" s="3"/>
      <c r="E71" s="3"/>
      <c r="F71" s="22"/>
      <c r="G71" s="22"/>
      <c r="H71" s="22"/>
      <c r="I71" s="70"/>
      <c r="J71" s="22"/>
    </row>
    <row r="72" spans="1:12" ht="19.5" customHeight="1" x14ac:dyDescent="0.25">
      <c r="A72" s="65" t="s">
        <v>42</v>
      </c>
      <c r="B72" s="66"/>
      <c r="C72" s="66"/>
      <c r="D72" s="66"/>
      <c r="E72" s="66"/>
      <c r="F72" s="66"/>
      <c r="G72" s="66"/>
      <c r="H72" s="66"/>
      <c r="I72" s="21">
        <f>SUM(I24:I70)</f>
        <v>203392.68462399999</v>
      </c>
      <c r="J72" s="23">
        <f>SUM(J24:J71)</f>
        <v>21.444066783063427</v>
      </c>
    </row>
    <row r="73" spans="1:12" ht="17.25" customHeight="1" x14ac:dyDescent="0.25">
      <c r="A73" s="65" t="s">
        <v>43</v>
      </c>
      <c r="B73" s="66"/>
      <c r="C73" s="66"/>
      <c r="D73" s="66"/>
      <c r="E73" s="66"/>
      <c r="F73" s="66"/>
      <c r="G73" s="66"/>
      <c r="H73" s="66"/>
      <c r="I73" s="21">
        <f>I65</f>
        <v>37000</v>
      </c>
      <c r="J73" s="23"/>
    </row>
    <row r="74" spans="1:12" x14ac:dyDescent="0.25">
      <c r="A74" s="65" t="s">
        <v>53</v>
      </c>
      <c r="B74" s="66"/>
      <c r="C74" s="66"/>
      <c r="D74" s="66"/>
      <c r="E74" s="66"/>
      <c r="F74" s="66"/>
      <c r="G74" s="66"/>
      <c r="H74" s="66"/>
      <c r="I74" s="21">
        <f>I72+I73</f>
        <v>240392.68462399999</v>
      </c>
      <c r="J74" s="25">
        <f>I74/12/D14</f>
        <v>25.34504519062078</v>
      </c>
    </row>
    <row r="75" spans="1:12" x14ac:dyDescent="0.25">
      <c r="A75" s="65" t="s">
        <v>44</v>
      </c>
      <c r="B75" s="66"/>
      <c r="C75" s="66"/>
      <c r="D75" s="66"/>
      <c r="E75" s="66"/>
      <c r="F75" s="66"/>
      <c r="G75" s="66"/>
      <c r="H75" s="66"/>
      <c r="I75" s="21">
        <f>I74/D14/12</f>
        <v>25.34504519062078</v>
      </c>
      <c r="J75" s="21"/>
      <c r="K75" s="26">
        <v>25.65</v>
      </c>
      <c r="L75" s="27">
        <v>28.22</v>
      </c>
    </row>
    <row r="76" spans="1:12" ht="34.5" customHeight="1" x14ac:dyDescent="0.25">
      <c r="A76" s="64" t="s">
        <v>54</v>
      </c>
      <c r="B76" s="64"/>
      <c r="C76" s="64"/>
      <c r="D76" s="64"/>
      <c r="E76" s="64"/>
      <c r="F76" s="64"/>
      <c r="G76" s="64"/>
      <c r="H76" s="64"/>
      <c r="I76" s="64"/>
      <c r="J76" s="64"/>
    </row>
    <row r="77" spans="1:12" x14ac:dyDescent="0.25">
      <c r="B77" s="17"/>
      <c r="C77" s="7"/>
      <c r="D77" s="5"/>
      <c r="E77" s="5"/>
      <c r="F77" s="6"/>
      <c r="G77" s="6"/>
      <c r="H77" s="6"/>
      <c r="I77" s="7"/>
      <c r="J77" s="7"/>
    </row>
  </sheetData>
  <mergeCells count="40">
    <mergeCell ref="G1:J5"/>
    <mergeCell ref="A27:H27"/>
    <mergeCell ref="A73:H73"/>
    <mergeCell ref="A58:H58"/>
    <mergeCell ref="A42:H42"/>
    <mergeCell ref="A43:H43"/>
    <mergeCell ref="A55:H55"/>
    <mergeCell ref="B11:C11"/>
    <mergeCell ref="B15:C15"/>
    <mergeCell ref="B16:C16"/>
    <mergeCell ref="D16:E16"/>
    <mergeCell ref="A23:J23"/>
    <mergeCell ref="A76:J76"/>
    <mergeCell ref="D12:E12"/>
    <mergeCell ref="D13:E13"/>
    <mergeCell ref="B13:C13"/>
    <mergeCell ref="A74:H74"/>
    <mergeCell ref="B14:C14"/>
    <mergeCell ref="D14:E14"/>
    <mergeCell ref="D15:E15"/>
    <mergeCell ref="D17:E17"/>
    <mergeCell ref="A72:H72"/>
    <mergeCell ref="B17:C17"/>
    <mergeCell ref="A75:H75"/>
    <mergeCell ref="B12:C12"/>
    <mergeCell ref="I65:I71"/>
    <mergeCell ref="A35:H35"/>
    <mergeCell ref="A28:H28"/>
    <mergeCell ref="A19:J19"/>
    <mergeCell ref="B8:C8"/>
    <mergeCell ref="B9:C9"/>
    <mergeCell ref="B10:C10"/>
    <mergeCell ref="D6:E6"/>
    <mergeCell ref="B6:C6"/>
    <mergeCell ref="B7:C7"/>
    <mergeCell ref="D7:E7"/>
    <mergeCell ref="D8:E8"/>
    <mergeCell ref="D9:E9"/>
    <mergeCell ref="D10:E10"/>
    <mergeCell ref="D11:E11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2021-11-19T06:01:49Z</dcterms:modified>
</cp:coreProperties>
</file>